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211\УНЦ\"/>
    </mc:Choice>
  </mc:AlternateContent>
  <xr:revisionPtr revIDLastSave="0" documentId="13_ncr:1_{D0BF2970-7426-49BC-882E-229ACF325B95}" xr6:coauthVersionLast="47" xr6:coauthVersionMax="47" xr10:uidLastSave="{00000000-0000-0000-0000-000000000000}"/>
  <bookViews>
    <workbookView xWindow="-27180" yWindow="40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8" i="1" l="1"/>
  <c r="I9" i="1"/>
  <c r="I10" i="1"/>
  <c r="I7" i="1"/>
  <c r="H9" i="1" l="1"/>
  <c r="J9" i="1" s="1"/>
  <c r="H8" i="1" l="1"/>
  <c r="J8" i="1" s="1"/>
  <c r="H7" i="1" l="1"/>
  <c r="H10" i="1"/>
  <c r="J10" i="1" s="1"/>
  <c r="J7" i="1" l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<sst xmlns="http://schemas.openxmlformats.org/spreadsheetml/2006/main" count="31" uniqueCount="31">
  <si>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</si>
  <si>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</si>
  <si>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</si>
  <si>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</si>
  <si>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</si>
  <si>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</si>
  <si>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</si>
  <si>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</si>
  <si>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</si>
  <si>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</si>
  <si>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</si>
  <si>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</si>
  <si>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Демонтаж ВЛ</t>
  </si>
  <si>
    <t>Л7-21-2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</si>
  <si>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</si>
  <si>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</si>
  <si>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 xml:space="preserve"> 0,4 кВ, одна цепь</t>
  </si>
  <si>
    <t>М2-1-1</t>
  </si>
  <si>
    <t>Величина затрат, тыс рублей (без НДС), на 01.01.2021г.</t>
  </si>
  <si>
    <t>Проектно-изыскательские работы по ВЛ</t>
  </si>
  <si>
    <t>0,4 кВ до 1км</t>
  </si>
  <si>
    <t>П3-01</t>
  </si>
  <si>
    <t>Опоры</t>
  </si>
  <si>
    <t>Л3-01-1</t>
  </si>
  <si>
    <t>1км</t>
  </si>
  <si>
    <t>Цена ТСО без НДС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</si>
  <si>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</si>
  <si>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</si>
  <si>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</si>
  <si>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</si>
  <si>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Идентификатор инвестиционного проекта: L_20260211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</si>
</sst>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topLeftCell="A10" zoomScale="98" zoomScaleNormal="75" zoomScaleSheetLayoutView="98" workbookViewId="0">
      <selection activeCell="I6" sqref="I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30</v>
      </c>
      <c r="C3" s="15"/>
      <c r="D3" s="15"/>
      <c r="E3" s="15"/>
      <c r="F3" s="15"/>
      <c r="G3" s="15"/>
      <c r="H3" s="15"/>
    </row>
    <row r="4" spans="1:11" ht="25.9" customHeight="1" x14ac:dyDescent="0.2">
      <c r="A4" s="16" t="s">
        <v>26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18</v>
      </c>
      <c r="K6" s="12" t="s">
        <v>25</v>
      </c>
    </row>
    <row r="7" spans="1:11" ht="57.6" customHeight="1" x14ac:dyDescent="0.2">
      <c r="A7" s="2">
        <v>5</v>
      </c>
      <c r="B7" s="2" t="s">
        <v>12</v>
      </c>
      <c r="C7" s="3" t="s">
        <v>16</v>
      </c>
      <c r="D7" s="2">
        <v>10.446</v>
      </c>
      <c r="E7" s="10" t="s">
        <v>17</v>
      </c>
      <c r="F7" s="9">
        <v>160</v>
      </c>
      <c r="G7" s="3">
        <v>1.08</v>
      </c>
      <c r="H7" s="7">
        <f t="shared" ref="H7:H10" si="0">D7*F7*G7</f>
        <v>1805.0688</v>
      </c>
      <c r="I7" s="13">
        <f>1.034*1.043*1.038*1.04*1.04*1.04*1.04*1.04</f>
        <v>1.3619742514803772</v>
      </c>
      <c r="J7" s="5">
        <f>H7*I7</f>
        <v>2458.4572277505827</v>
      </c>
      <c r="K7" s="11"/>
    </row>
    <row r="8" spans="1:11" ht="54.6" customHeight="1" x14ac:dyDescent="0.2">
      <c r="A8" s="2">
        <v>6</v>
      </c>
      <c r="B8" s="3" t="s">
        <v>19</v>
      </c>
      <c r="C8" s="3" t="s">
        <v>20</v>
      </c>
      <c r="D8" s="2">
        <v>10.446</v>
      </c>
      <c r="E8" s="10" t="s">
        <v>21</v>
      </c>
      <c r="F8" s="9">
        <v>165</v>
      </c>
      <c r="G8" s="3">
        <v>1</v>
      </c>
      <c r="H8" s="7">
        <f t="shared" si="0"/>
        <v>1723.59</v>
      </c>
      <c r="I8" s="13">
        <f t="shared" ref="I8:I10" si="1">1.034*1.043*1.038*1.04*1.04*1.04*1.04*1.04</f>
        <v>1.3619742514803772</v>
      </c>
      <c r="J8" s="5">
        <f>H8*I8</f>
        <v>2347.485200109063</v>
      </c>
      <c r="K8" s="11"/>
    </row>
    <row r="9" spans="1:11" ht="34.15" customHeight="1" x14ac:dyDescent="0.2">
      <c r="A9" s="2">
        <v>7</v>
      </c>
      <c r="B9" s="3" t="s">
        <v>22</v>
      </c>
      <c r="C9" s="3" t="s">
        <v>24</v>
      </c>
      <c r="D9" s="2">
        <v>10.446</v>
      </c>
      <c r="E9" s="10" t="s">
        <v>23</v>
      </c>
      <c r="F9" s="9">
        <v>517</v>
      </c>
      <c r="G9" s="3">
        <v>1</v>
      </c>
      <c r="H9" s="7">
        <f t="shared" si="0"/>
        <v>5400.5819999999994</v>
      </c>
      <c r="I9" s="13">
        <f t="shared" si="1"/>
        <v>1.3619742514803772</v>
      </c>
      <c r="J9" s="5">
        <f>H9*I9</f>
        <v>7355.4536270083981</v>
      </c>
      <c r="K9" s="11"/>
    </row>
    <row r="10" spans="1:11" ht="163.15" customHeight="1" x14ac:dyDescent="0.2">
      <c r="A10" s="2">
        <v>8</v>
      </c>
      <c r="B10" s="3" t="s">
        <v>14</v>
      </c>
      <c r="C10" s="3" t="s">
        <v>15</v>
      </c>
      <c r="D10" s="2">
        <v>10.446</v>
      </c>
      <c r="E10" s="10" t="s">
        <v>13</v>
      </c>
      <c r="F10" s="9">
        <v>225</v>
      </c>
      <c r="G10" s="3">
        <v>1</v>
      </c>
      <c r="H10" s="7">
        <f t="shared" si="0"/>
        <v>2350.35</v>
      </c>
      <c r="I10" s="13">
        <f t="shared" si="1"/>
        <v>1.3619742514803772</v>
      </c>
      <c r="J10" s="5">
        <f>H10*I10</f>
        <v>3201.1161819669046</v>
      </c>
      <c r="K10" s="11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4"/>
      <c r="J11" s="5">
        <f>SUM(J7:J10)</f>
        <v>15362.512236834949</v>
      </c>
      <c r="K11" s="4">
        <v>8700</v>
      </c>
    </row>
    <row r="12" spans="1:11" ht="13.15" customHeight="1" x14ac:dyDescent="0.2">
      <c r="A12" s="6" t="s">
        <v>7</v>
      </c>
    </row>
    <row r="13" spans="1:11" ht="25.15" customHeight="1" x14ac:dyDescent="0.2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4"/>
    </row>
    <row r="14" spans="1:11" ht="25.9" customHeight="1" x14ac:dyDescent="0.2">
      <c r="A14" s="17" t="s">
        <v>28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" t="s">
        <v>29</v>
      </c>
    </row>
  </sheetData>
  <mergeCells count="5">
    <mergeCell ref="B2:H2"/>
    <mergeCell ref="B3:H3"/>
    <mergeCell ref="A4:J4"/>
    <mergeCell ref="A14:K14"/>
    <mergeCell ref="A13:J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2021-06-29T09:33:29Z</dcterms:modified>
</cp:coreProperties>
</file>